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sek\Documents\SPRAWY\Wykonywanie usług z zakresu gospodarki leśnej na terenie Nadleśnictwa Łagów w roku 2024 - drugi przetarg nieograniczony\Zał_nr_1_Formularze_Oferty\"/>
    </mc:Choice>
  </mc:AlternateContent>
  <xr:revisionPtr revIDLastSave="0" documentId="13_ncr:1_{F9FA0BDD-CFCF-443B-BD44-7C3E3835CB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59" i="1" l="1"/>
  <c r="K59" i="1" s="1"/>
  <c r="L59" i="1" s="1"/>
  <c r="I58" i="1"/>
  <c r="I57" i="1"/>
  <c r="K56" i="1"/>
  <c r="L56" i="1" s="1"/>
  <c r="I56" i="1"/>
  <c r="I55" i="1"/>
  <c r="K55" i="1" s="1"/>
  <c r="L55" i="1" s="1"/>
  <c r="I54" i="1"/>
  <c r="I53" i="1"/>
  <c r="K52" i="1"/>
  <c r="L52" i="1" s="1"/>
  <c r="I52" i="1"/>
  <c r="I51" i="1"/>
  <c r="I48" i="1"/>
  <c r="I43" i="1"/>
  <c r="K38" i="1"/>
  <c r="L38" i="1" s="1"/>
  <c r="I38" i="1"/>
  <c r="I33" i="1"/>
  <c r="I32" i="1"/>
  <c r="F61" i="1" s="1"/>
  <c r="L51" i="1" l="1"/>
  <c r="L57" i="1"/>
  <c r="L58" i="1"/>
  <c r="L43" i="1"/>
  <c r="K53" i="1"/>
  <c r="L53" i="1" s="1"/>
  <c r="K54" i="1"/>
  <c r="L54" i="1" s="1"/>
  <c r="L32" i="1"/>
  <c r="K33" i="1"/>
  <c r="L33" i="1" s="1"/>
  <c r="K51" i="1"/>
  <c r="K43" i="1"/>
  <c r="K57" i="1"/>
  <c r="K32" i="1"/>
  <c r="K48" i="1"/>
  <c r="L48" i="1" s="1"/>
  <c r="K58" i="1"/>
  <c r="F62" i="1" l="1"/>
  <c r="B26" i="1" s="1"/>
</calcChain>
</file>

<file path=xl/sharedStrings.xml><?xml version="1.0" encoding="utf-8"?>
<sst xmlns="http://schemas.openxmlformats.org/spreadsheetml/2006/main" count="143" uniqueCount="79">
  <si>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</si>
  <si>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</si>
  <si>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</si>
  <si>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</si>
  <si>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</si>
  <si>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</si>
  <si>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</si>
  <si>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</si>
  <si>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</si>
  <si>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</si>
  <si>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</si>
  <si>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</si>
  <si>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</si>
  <si>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</si>
  <si>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</si>
  <si>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</si>
  <si>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</si>
  <si>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</si>
  <si>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124</t>
  </si>
  <si>
    <t>CP-W</t>
  </si>
  <si>
    <t>Czyszczenia późne</t>
  </si>
  <si>
    <t>HA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</si>
  <si>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</si>
  <si>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</si>
  <si>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</si>
  <si>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</si>
  <si>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</si>
  <si>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</si>
  <si>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</si>
  <si>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SZT</t>
  </si>
  <si>
    <t>198</t>
  </si>
  <si>
    <t>ŁR-WYKŁW</t>
  </si>
  <si>
    <t>Koszenie trawy z wywozem z łąki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</si>
  <si>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</si>
  <si>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</si>
  <si>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</si>
  <si>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</si>
  <si>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</si>
  <si>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</si>
  <si>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</si>
  <si>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</si>
  <si>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</si>
  <si>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</si>
  <si>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</si>
  <si>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</si>
  <si>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</si>
  <si>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</si>
  <si>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</si>
  <si>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</si>
  <si>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</si>
  <si>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</si>
  <si>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</si>
  <si>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</si>
  <si>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</si>
  <si>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</si>
  <si>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</si>
  <si>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</si>
  <si>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</si>
  <si>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</si>
  <si>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Łagów</t>
  </si>
  <si>
    <t xml:space="preserve">26-025 Łagów; Wola Łagowska 118             </t>
  </si>
  <si>
    <t>Odpowiadając na ogłoszenie o przetargu nieograniczonym na „Wykonywanie usług z zakresu gospodarki leśnej na terenie Nadleśnictwa Łagów w roku 2024''  składamy niniejszym ofertę na pakiet 3/2024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</si>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</sst>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1"/>
  <sheetViews>
    <sheetView tabSelected="1" zoomScaleNormal="100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53</v>
      </c>
      <c r="J2" s="12"/>
      <c r="K2" s="12"/>
      <c r="L2" s="12"/>
      <c r="M2" s="12"/>
      <c r="N2" s="12"/>
      <c r="O2" s="12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31"/>
      <c r="C4" s="31"/>
      <c r="D4" s="31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31"/>
      <c r="C6" s="31"/>
      <c r="D6" s="31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31"/>
      <c r="C8" s="31"/>
      <c r="D8" s="31"/>
    </row>
    <row r="9" spans="2:15" s="1" customFormat="1" ht="4.3499999999999996" customHeight="1" x14ac:dyDescent="0.2"/>
    <row r="10" spans="2:15" s="1" customFormat="1" ht="6.95" customHeight="1" x14ac:dyDescent="0.2">
      <c r="B10" s="35" t="s">
        <v>54</v>
      </c>
      <c r="C10" s="35"/>
      <c r="D10" s="35"/>
    </row>
    <row r="11" spans="2:15" s="1" customFormat="1" ht="12.2" customHeight="1" x14ac:dyDescent="0.2">
      <c r="B11" s="35"/>
      <c r="C11" s="35"/>
      <c r="D11" s="35"/>
      <c r="G11" s="34" t="s">
        <v>55</v>
      </c>
      <c r="H11" s="34"/>
      <c r="I11" s="34"/>
      <c r="J11" s="34"/>
      <c r="K11" s="34"/>
      <c r="L11" s="34"/>
      <c r="M11" s="34"/>
      <c r="N11" s="34"/>
    </row>
    <row r="12" spans="2:15" s="1" customFormat="1" ht="7.9" customHeight="1" x14ac:dyDescent="0.2">
      <c r="G12" s="34"/>
      <c r="H12" s="34"/>
      <c r="I12" s="34"/>
      <c r="J12" s="34"/>
      <c r="K12" s="34"/>
      <c r="L12" s="34"/>
      <c r="M12" s="34"/>
      <c r="N12" s="34"/>
    </row>
    <row r="13" spans="2:15" s="1" customFormat="1" ht="20.25" customHeight="1" x14ac:dyDescent="0.2"/>
    <row r="14" spans="2:15" s="1" customFormat="1" ht="24" customHeight="1" x14ac:dyDescent="0.2">
      <c r="E14" s="18" t="s">
        <v>56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32" t="s">
        <v>57</v>
      </c>
      <c r="C16" s="32"/>
      <c r="D16" s="32"/>
      <c r="E16" s="32"/>
      <c r="F16" s="32"/>
      <c r="G16" s="32"/>
      <c r="H16" s="32"/>
      <c r="I16" s="32"/>
    </row>
    <row r="17" spans="2:13" s="1" customFormat="1" ht="2.65" customHeight="1" x14ac:dyDescent="0.2"/>
    <row r="18" spans="2:13" s="1" customFormat="1" ht="20.85" customHeight="1" x14ac:dyDescent="0.2">
      <c r="B18" s="32" t="s">
        <v>58</v>
      </c>
      <c r="C18" s="32"/>
      <c r="D18" s="32"/>
      <c r="E18" s="32"/>
      <c r="F18" s="32"/>
      <c r="G18" s="32"/>
      <c r="H18" s="32"/>
      <c r="I18" s="32"/>
    </row>
    <row r="19" spans="2:13" s="1" customFormat="1" ht="2.65" customHeight="1" x14ac:dyDescent="0.2"/>
    <row r="20" spans="2:13" s="1" customFormat="1" ht="20.85" customHeight="1" x14ac:dyDescent="0.2">
      <c r="B20" s="32" t="s">
        <v>59</v>
      </c>
      <c r="C20" s="32"/>
      <c r="D20" s="32"/>
      <c r="E20" s="32"/>
      <c r="F20" s="32"/>
      <c r="G20" s="32"/>
      <c r="H20" s="32"/>
      <c r="I20" s="32"/>
    </row>
    <row r="21" spans="2:13" s="1" customFormat="1" ht="2.65" customHeight="1" x14ac:dyDescent="0.2"/>
    <row r="22" spans="2:13" s="1" customFormat="1" ht="20.85" customHeight="1" x14ac:dyDescent="0.2">
      <c r="B22" s="32" t="s">
        <v>60</v>
      </c>
      <c r="C22" s="32"/>
      <c r="D22" s="32"/>
      <c r="E22" s="32"/>
      <c r="F22" s="32"/>
      <c r="G22" s="32"/>
      <c r="H22" s="32"/>
      <c r="I22" s="32"/>
    </row>
    <row r="23" spans="2:13" s="1" customFormat="1" ht="34.700000000000003" customHeight="1" x14ac:dyDescent="0.2"/>
    <row r="24" spans="2:13" s="1" customFormat="1" ht="50.1" customHeight="1" x14ac:dyDescent="0.2">
      <c r="B24" s="37" t="s">
        <v>61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2:13" s="1" customFormat="1" ht="2.65" customHeight="1" x14ac:dyDescent="0.2"/>
    <row r="26" spans="2:13" s="1" customFormat="1" ht="50.1" customHeight="1" x14ac:dyDescent="0.2">
      <c r="B26" s="38" t="str">
        <f xml:space="preserve"> "1.  Za wykonanie przedmiotu zamówienia w tym Pakiecie oferujemy następujące wynagrodzenie brutto: " &amp; TEXT(F62,"#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2" t="s">
        <v>62</v>
      </c>
      <c r="C29" s="32"/>
      <c r="D29" s="32"/>
      <c r="E29" s="32"/>
      <c r="F29" s="32"/>
      <c r="G29" s="32"/>
      <c r="H29" s="32"/>
      <c r="I29" s="32"/>
      <c r="J29" s="32"/>
      <c r="K29" s="32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4391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5">
        <f>ROUND(I32+ K32,2)</f>
        <v>0</v>
      </c>
      <c r="M32" s="1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3992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15">
        <f>ROUND(I33+ K33,2)</f>
        <v>0</v>
      </c>
      <c r="M33" s="16"/>
    </row>
    <row r="34" spans="2:13" s="1" customFormat="1" ht="3.2" customHeight="1" x14ac:dyDescent="0.2"/>
    <row r="35" spans="2:13" s="1" customFormat="1" ht="18.2" customHeight="1" x14ac:dyDescent="0.2">
      <c r="B35" s="32" t="s">
        <v>63</v>
      </c>
      <c r="C35" s="32"/>
      <c r="D35" s="32"/>
      <c r="E35" s="32"/>
      <c r="F35" s="32"/>
      <c r="G35" s="32"/>
      <c r="H35" s="32"/>
      <c r="I35" s="32"/>
      <c r="J35" s="32"/>
      <c r="K35" s="32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4" t="s">
        <v>10</v>
      </c>
      <c r="M37" s="14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2995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15">
        <f>ROUND(I38+ K38,2)</f>
        <v>0</v>
      </c>
      <c r="M38" s="16"/>
    </row>
    <row r="39" spans="2:13" s="1" customFormat="1" ht="3.2" customHeight="1" x14ac:dyDescent="0.2"/>
    <row r="40" spans="2:13" s="1" customFormat="1" ht="18.2" customHeight="1" x14ac:dyDescent="0.2">
      <c r="B40" s="32" t="s">
        <v>64</v>
      </c>
      <c r="C40" s="32"/>
      <c r="D40" s="32"/>
      <c r="E40" s="32"/>
      <c r="F40" s="32"/>
      <c r="G40" s="32"/>
      <c r="H40" s="32"/>
      <c r="I40" s="32"/>
      <c r="J40" s="32"/>
      <c r="K40" s="32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4" t="s">
        <v>10</v>
      </c>
      <c r="M42" s="14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51</v>
      </c>
      <c r="H43" s="10">
        <v>0</v>
      </c>
      <c r="I43" s="9">
        <f>ROUND(G43* H43,2)</f>
        <v>0</v>
      </c>
      <c r="J43" s="5">
        <v>8</v>
      </c>
      <c r="K43" s="9">
        <f>ROUND(I43* J43/100,2)</f>
        <v>0</v>
      </c>
      <c r="L43" s="15">
        <f>ROUND(I43+ K43,2)</f>
        <v>0</v>
      </c>
      <c r="M43" s="16"/>
    </row>
    <row r="44" spans="2:13" s="1" customFormat="1" ht="3.2" customHeight="1" x14ac:dyDescent="0.2"/>
    <row r="45" spans="2:13" s="1" customFormat="1" ht="18.2" customHeight="1" x14ac:dyDescent="0.2">
      <c r="B45" s="32" t="s">
        <v>65</v>
      </c>
      <c r="C45" s="32"/>
      <c r="D45" s="32"/>
      <c r="E45" s="32"/>
      <c r="F45" s="32"/>
      <c r="G45" s="32"/>
      <c r="H45" s="32"/>
      <c r="I45" s="32"/>
      <c r="J45" s="32"/>
      <c r="K45" s="32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4" t="s">
        <v>10</v>
      </c>
      <c r="M47" s="14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477</v>
      </c>
      <c r="H48" s="10">
        <v>0</v>
      </c>
      <c r="I48" s="9">
        <f>ROUND(G48* H48,2)</f>
        <v>0</v>
      </c>
      <c r="J48" s="5">
        <v>8</v>
      </c>
      <c r="K48" s="9">
        <f>ROUND(I48* J48/100,2)</f>
        <v>0</v>
      </c>
      <c r="L48" s="15">
        <f>ROUND(I48+ K48,2)</f>
        <v>0</v>
      </c>
      <c r="M48" s="16"/>
    </row>
    <row r="49" spans="2:14" s="1" customFormat="1" ht="9" customHeight="1" x14ac:dyDescent="0.2"/>
    <row r="50" spans="2:14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14" t="s">
        <v>10</v>
      </c>
      <c r="M50" s="14"/>
    </row>
    <row r="51" spans="2:14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24.5</v>
      </c>
      <c r="H51" s="10">
        <v>0</v>
      </c>
      <c r="I51" s="9">
        <f t="shared" ref="I51:I59" si="0">ROUND(G51* H51,2)</f>
        <v>0</v>
      </c>
      <c r="J51" s="5">
        <v>8</v>
      </c>
      <c r="K51" s="9">
        <f t="shared" ref="K51:K59" si="1">ROUND(I51* J51/100,2)</f>
        <v>0</v>
      </c>
      <c r="L51" s="15">
        <f t="shared" ref="L51:L59" si="2">ROUND(I51+ K51,2)</f>
        <v>0</v>
      </c>
      <c r="M51" s="16"/>
    </row>
    <row r="52" spans="2:14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8</v>
      </c>
      <c r="H52" s="10">
        <v>0</v>
      </c>
      <c r="I52" s="9">
        <f t="shared" si="0"/>
        <v>0</v>
      </c>
      <c r="J52" s="5">
        <v>23</v>
      </c>
      <c r="K52" s="9">
        <f t="shared" si="1"/>
        <v>0</v>
      </c>
      <c r="L52" s="15">
        <f t="shared" si="2"/>
        <v>0</v>
      </c>
      <c r="M52" s="16"/>
    </row>
    <row r="53" spans="2:14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29</v>
      </c>
      <c r="G53" s="8">
        <v>106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5">
        <f t="shared" si="2"/>
        <v>0</v>
      </c>
      <c r="M53" s="16"/>
    </row>
    <row r="54" spans="2:14" s="1" customFormat="1" ht="19.7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21</v>
      </c>
      <c r="G54" s="8">
        <v>1.42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5">
        <f t="shared" si="2"/>
        <v>0</v>
      </c>
      <c r="M54" s="16"/>
    </row>
    <row r="55" spans="2:14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25</v>
      </c>
      <c r="G55" s="8">
        <v>316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5">
        <f t="shared" si="2"/>
        <v>0</v>
      </c>
      <c r="M55" s="16"/>
    </row>
    <row r="56" spans="2:14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25</v>
      </c>
      <c r="G56" s="8">
        <v>10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5">
        <f t="shared" si="2"/>
        <v>0</v>
      </c>
      <c r="M56" s="16"/>
    </row>
    <row r="57" spans="2:14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25</v>
      </c>
      <c r="G57" s="8">
        <v>42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5">
        <f t="shared" si="2"/>
        <v>0</v>
      </c>
      <c r="M57" s="16"/>
    </row>
    <row r="58" spans="2:14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25</v>
      </c>
      <c r="G58" s="8">
        <v>48.5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5">
        <f t="shared" si="2"/>
        <v>0</v>
      </c>
      <c r="M58" s="16"/>
    </row>
    <row r="59" spans="2:14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44</v>
      </c>
      <c r="F59" s="6" t="s">
        <v>25</v>
      </c>
      <c r="G59" s="8">
        <v>6</v>
      </c>
      <c r="H59" s="10">
        <v>0</v>
      </c>
      <c r="I59" s="9">
        <f t="shared" si="0"/>
        <v>0</v>
      </c>
      <c r="J59" s="5">
        <v>23</v>
      </c>
      <c r="K59" s="9">
        <f t="shared" si="1"/>
        <v>0</v>
      </c>
      <c r="L59" s="15">
        <f t="shared" si="2"/>
        <v>0</v>
      </c>
      <c r="M59" s="16"/>
    </row>
    <row r="60" spans="2:14" s="1" customFormat="1" ht="55.9" customHeight="1" x14ac:dyDescent="0.2"/>
    <row r="61" spans="2:14" s="1" customFormat="1" ht="21.4" customHeight="1" x14ac:dyDescent="0.2">
      <c r="B61" s="33" t="s">
        <v>47</v>
      </c>
      <c r="C61" s="33"/>
      <c r="D61" s="33"/>
      <c r="E61" s="33"/>
      <c r="F61" s="19">
        <f>ROUND(I32+I33+I38+I43+I48+I51+I52+I53+I54+I55+I56+I57+I58+I59,2)</f>
        <v>0</v>
      </c>
      <c r="G61" s="20"/>
      <c r="H61" s="20"/>
      <c r="I61" s="20"/>
      <c r="J61" s="20"/>
      <c r="K61" s="20"/>
      <c r="L61" s="20"/>
      <c r="M61" s="21"/>
    </row>
    <row r="62" spans="2:14" s="1" customFormat="1" ht="21.4" customHeight="1" x14ac:dyDescent="0.2">
      <c r="B62" s="33" t="s">
        <v>48</v>
      </c>
      <c r="C62" s="33"/>
      <c r="D62" s="33"/>
      <c r="E62" s="33"/>
      <c r="F62" s="22">
        <f>ROUND(L32+L33+L38+L43+L48+L51+L52+L53+L54+L55+L56+L57+L58+L59,2)</f>
        <v>0</v>
      </c>
      <c r="G62" s="23"/>
      <c r="H62" s="23"/>
      <c r="I62" s="23"/>
      <c r="J62" s="23"/>
      <c r="K62" s="23"/>
      <c r="L62" s="23"/>
      <c r="M62" s="24"/>
    </row>
    <row r="63" spans="2:14" s="1" customFormat="1" ht="11.1" customHeight="1" x14ac:dyDescent="0.2"/>
    <row r="64" spans="2:14" s="1" customFormat="1" ht="80.099999999999994" customHeight="1" x14ac:dyDescent="0.2">
      <c r="B64" s="17" t="s">
        <v>66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2:14" s="1" customFormat="1" ht="2.65" customHeight="1" x14ac:dyDescent="0.2"/>
    <row r="66" spans="2:14" s="1" customFormat="1" ht="110.1" customHeight="1" x14ac:dyDescent="0.2">
      <c r="B66" s="17" t="s">
        <v>67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2:14" s="1" customFormat="1" ht="5.25" customHeight="1" x14ac:dyDescent="0.2"/>
    <row r="68" spans="2:14" s="1" customFormat="1" ht="110.1" customHeight="1" x14ac:dyDescent="0.2">
      <c r="B68" s="28" t="s">
        <v>68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s="1" customFormat="1" ht="5.25" customHeight="1" x14ac:dyDescent="0.2"/>
    <row r="70" spans="2:14" s="1" customFormat="1" ht="37.9" customHeight="1" x14ac:dyDescent="0.2">
      <c r="B70" s="29" t="s">
        <v>49</v>
      </c>
      <c r="C70" s="29"/>
      <c r="D70" s="29"/>
      <c r="E70" s="29"/>
      <c r="F70" s="25" t="s">
        <v>50</v>
      </c>
      <c r="G70" s="25"/>
      <c r="H70" s="25"/>
      <c r="I70" s="25"/>
      <c r="J70" s="25"/>
      <c r="K70" s="25"/>
      <c r="L70" s="25"/>
    </row>
    <row r="71" spans="2:14" s="1" customFormat="1" ht="28.7" customHeight="1" x14ac:dyDescent="0.2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4" s="1" customFormat="1" ht="28.7" customHeight="1" x14ac:dyDescent="0.2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2:14" s="1" customFormat="1" ht="28.7" customHeight="1" x14ac:dyDescent="0.2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2:14" s="1" customFormat="1" ht="28.7" customHeight="1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4" s="1" customFormat="1" ht="2.65" customHeight="1" x14ac:dyDescent="0.2"/>
    <row r="76" spans="2:14" s="1" customFormat="1" ht="203.1" customHeight="1" x14ac:dyDescent="0.2">
      <c r="B76" s="17" t="s">
        <v>69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</row>
    <row r="77" spans="2:14" s="1" customFormat="1" ht="2.65" customHeight="1" x14ac:dyDescent="0.2"/>
    <row r="78" spans="2:14" s="1" customFormat="1" ht="36.950000000000003" customHeight="1" x14ac:dyDescent="0.2">
      <c r="B78" s="30" t="s">
        <v>70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</row>
    <row r="79" spans="2:14" s="1" customFormat="1" ht="2.65" customHeight="1" x14ac:dyDescent="0.2"/>
    <row r="80" spans="2:14" s="1" customFormat="1" ht="37.9" customHeight="1" x14ac:dyDescent="0.2">
      <c r="B80" s="29" t="s">
        <v>51</v>
      </c>
      <c r="C80" s="29"/>
      <c r="D80" s="29"/>
      <c r="E80" s="29"/>
      <c r="F80" s="27" t="s">
        <v>52</v>
      </c>
      <c r="G80" s="27"/>
      <c r="H80" s="27"/>
      <c r="I80" s="27"/>
      <c r="J80" s="27"/>
      <c r="K80" s="27"/>
      <c r="L80" s="27"/>
    </row>
    <row r="81" spans="2:14" s="1" customFormat="1" ht="28.7" customHeight="1" x14ac:dyDescent="0.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4" s="1" customFormat="1" ht="28.7" customHeight="1" x14ac:dyDescent="0.2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2:14" s="1" customFormat="1" ht="28.7" customHeight="1" x14ac:dyDescent="0.2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2:14" s="1" customFormat="1" ht="28.7" customHeight="1" x14ac:dyDescent="0.2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4" s="1" customFormat="1" ht="2.65" customHeight="1" x14ac:dyDescent="0.2"/>
    <row r="86" spans="2:14" s="1" customFormat="1" ht="159.94999999999999" customHeight="1" x14ac:dyDescent="0.2">
      <c r="B86" s="17" t="s">
        <v>71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2:14" s="1" customFormat="1" ht="2.65" customHeight="1" x14ac:dyDescent="0.2"/>
    <row r="88" spans="2:14" s="1" customFormat="1" ht="54.95" customHeight="1" x14ac:dyDescent="0.2">
      <c r="B88" s="17" t="s">
        <v>72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1" customFormat="1" ht="2.65" customHeight="1" x14ac:dyDescent="0.2"/>
    <row r="90" spans="2:14" s="1" customFormat="1" ht="60" customHeight="1" x14ac:dyDescent="0.2">
      <c r="B90" s="28" t="s">
        <v>73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2:14" s="1" customFormat="1" ht="2.65" customHeight="1" x14ac:dyDescent="0.2"/>
    <row r="92" spans="2:14" s="1" customFormat="1" ht="48" customHeight="1" x14ac:dyDescent="0.2">
      <c r="B92" s="28" t="s">
        <v>74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2:14" s="1" customFormat="1" ht="2.65" customHeight="1" x14ac:dyDescent="0.2"/>
    <row r="94" spans="2:14" s="1" customFormat="1" ht="125.1" customHeight="1" x14ac:dyDescent="0.2">
      <c r="B94" s="17" t="s">
        <v>75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65" customHeight="1" x14ac:dyDescent="0.2"/>
    <row r="96" spans="2:14" s="1" customFormat="1" ht="84.95" customHeight="1" x14ac:dyDescent="0.2">
      <c r="B96" s="17" t="s">
        <v>76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0" s="1" customFormat="1" ht="86.85" customHeight="1" x14ac:dyDescent="0.2"/>
    <row r="98" spans="2:10" s="1" customFormat="1" ht="17.649999999999999" customHeight="1" x14ac:dyDescent="0.2">
      <c r="I98" s="13" t="s">
        <v>77</v>
      </c>
      <c r="J98" s="13"/>
    </row>
    <row r="99" spans="2:10" s="1" customFormat="1" ht="145.15" customHeight="1" x14ac:dyDescent="0.2"/>
    <row r="100" spans="2:10" s="1" customFormat="1" ht="81.599999999999994" customHeight="1" x14ac:dyDescent="0.2">
      <c r="B100" s="36" t="s">
        <v>78</v>
      </c>
      <c r="C100" s="36"/>
      <c r="D100" s="36"/>
      <c r="E100" s="36"/>
      <c r="F100" s="36"/>
      <c r="G100" s="36"/>
      <c r="H100" s="36"/>
      <c r="I100" s="36"/>
      <c r="J100" s="36"/>
    </row>
    <row r="101" spans="2:10" s="1" customFormat="1" ht="28.7" customHeight="1" x14ac:dyDescent="0.2"/>
  </sheetData>
  <mergeCells count="76">
    <mergeCell ref="B100:J100"/>
    <mergeCell ref="B24:L24"/>
    <mergeCell ref="B26:L26"/>
    <mergeCell ref="B29:K29"/>
    <mergeCell ref="B35:K35"/>
    <mergeCell ref="B62:E62"/>
    <mergeCell ref="B64:N64"/>
    <mergeCell ref="B66:N66"/>
    <mergeCell ref="B68:N68"/>
    <mergeCell ref="B70:E70"/>
    <mergeCell ref="B71:E71"/>
    <mergeCell ref="B4:D4"/>
    <mergeCell ref="B40:K40"/>
    <mergeCell ref="B45:K45"/>
    <mergeCell ref="B6:D6"/>
    <mergeCell ref="B61:E61"/>
    <mergeCell ref="B8:D8"/>
    <mergeCell ref="G11:N12"/>
    <mergeCell ref="L57:M57"/>
    <mergeCell ref="L58:M58"/>
    <mergeCell ref="L59:M59"/>
    <mergeCell ref="B16:I16"/>
    <mergeCell ref="B18:I18"/>
    <mergeCell ref="B20:I20"/>
    <mergeCell ref="B22:I22"/>
    <mergeCell ref="B10:D11"/>
    <mergeCell ref="B90:N90"/>
    <mergeCell ref="B92:N92"/>
    <mergeCell ref="B94:N94"/>
    <mergeCell ref="B80:E80"/>
    <mergeCell ref="B81:E81"/>
    <mergeCell ref="B82:E82"/>
    <mergeCell ref="B83:E83"/>
    <mergeCell ref="B84:E84"/>
    <mergeCell ref="F84:L84"/>
    <mergeCell ref="L55:M55"/>
    <mergeCell ref="L56:M56"/>
    <mergeCell ref="B86:N86"/>
    <mergeCell ref="B88:N88"/>
    <mergeCell ref="B72:E72"/>
    <mergeCell ref="B73:E73"/>
    <mergeCell ref="B74:E74"/>
    <mergeCell ref="B76:N76"/>
    <mergeCell ref="B78:N78"/>
    <mergeCell ref="L52:M52"/>
    <mergeCell ref="L53:M53"/>
    <mergeCell ref="L54:M54"/>
    <mergeCell ref="B96:N96"/>
    <mergeCell ref="E14:G14"/>
    <mergeCell ref="F61:M61"/>
    <mergeCell ref="F62:M62"/>
    <mergeCell ref="F70:L70"/>
    <mergeCell ref="F71:L71"/>
    <mergeCell ref="F72:L72"/>
    <mergeCell ref="F73:L73"/>
    <mergeCell ref="F74:L74"/>
    <mergeCell ref="F80:L80"/>
    <mergeCell ref="F81:L81"/>
    <mergeCell ref="F82:L82"/>
    <mergeCell ref="F83:L83"/>
    <mergeCell ref="B3:E3"/>
    <mergeCell ref="B5:E5"/>
    <mergeCell ref="B7:E7"/>
    <mergeCell ref="I2:O2"/>
    <mergeCell ref="I98:J98"/>
    <mergeCell ref="L31:M31"/>
    <mergeCell ref="L32:M32"/>
    <mergeCell ref="L33:M33"/>
    <mergeCell ref="L37:M37"/>
    <mergeCell ref="L38:M38"/>
    <mergeCell ref="L42:M42"/>
    <mergeCell ref="L43:M43"/>
    <mergeCell ref="L47:M47"/>
    <mergeCell ref="L48:M48"/>
    <mergeCell ref="L50:M50"/>
    <mergeCell ref="L51:M51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1607. N-ctwo Łagów Katarzyna Sęk</cp:lastModifiedBy>
  <dcterms:created xsi:type="dcterms:W3CDTF">2023-10-19T09:30:26Z</dcterms:created>
  <dcterms:modified xsi:type="dcterms:W3CDTF">2023-12-07T06:42:47Z</dcterms:modified>
</cp:coreProperties>
</file>